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PATH Approved 022026\"/>
    </mc:Choice>
  </mc:AlternateContent>
  <xr:revisionPtr revIDLastSave="0" documentId="8_{919AE059-DA2B-4E9D-BC05-4D4B7C4A8457}" xr6:coauthVersionLast="47" xr6:coauthVersionMax="47" xr10:uidLastSave="{00000000-0000-0000-0000-000000000000}"/>
  <bookViews>
    <workbookView xWindow="2370" yWindow="4575" windowWidth="21600" windowHeight="11295" activeTab="4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3" l="1"/>
  <c r="H9" i="3"/>
  <c r="H8" i="3"/>
  <c r="H7" i="3"/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2" l="1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L10" i="3"/>
  <c r="L9" i="3"/>
  <c r="L8" i="3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6" l="1"/>
  <c r="K3" i="3"/>
  <c r="K3" i="2"/>
  <c r="L3" i="1"/>
  <c r="L3" i="8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<sst xmlns="http://schemas.openxmlformats.org/spreadsheetml/2006/main" count="261" uniqueCount="108">
  <si>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</si>
  <si>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</si>
  <si>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</si>
  <si>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</si>
  <si>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</si>
  <si>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</si>
  <si>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</si>
  <si>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</si>
  <si>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</si>
  <si>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</si>
  <si>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</si>
  <si>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</si>
  <si>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</si>
  <si>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</si>
  <si>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</si>
  <si>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</si>
  <si>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</si>
  <si>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</si>
  <si>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</si>
  <si>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</si>
  <si>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</si>
  <si>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</si>
  <si>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</si>
  <si>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</si>
  <si>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</si>
  <si>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</si>
  <si>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</si>
  <si>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</si>
  <si>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</si>
  <si>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</si>
  <si>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</si>
  <si>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</si>
  <si>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</si>
  <si>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</si>
  <si>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</si>
  <si>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</si>
  <si>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</si>
  <si>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</si>
  <si>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</si>
  <si>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</si>
  <si>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</si>
  <si>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</si>
  <si>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</si>
  <si>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</si>
  <si>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</si>
  <si>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</si>
  <si>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</si>
  <si>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</si>
  <si>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</si>
  <si>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</si>
  <si>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</si>
  <si>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</si>
  <si>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</si>
  <si>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</si>
  <si>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</si>
  <si>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</si>
  <si>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</si>
  <si>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</si>
  <si>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</si>
  <si>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</si>
  <si>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</si>
  <si>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</si>
  <si>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</si>
  <si>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</si>
  <si>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</si>
  <si>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</si>
  <si>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</si>
  <si>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</si>
  <si>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</si>
  <si>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</si>
  <si>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</si>
  <si>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</si>
  <si>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</si>
  <si>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</si>
  <si>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</si>
  <si>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</si>
  <si>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</si>
  <si>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</si>
  <si>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</si>
  <si>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</si>
  <si>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</si>
  <si>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</si>
  <si>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</si>
  <si>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</si>
  <si>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</si>
  <si>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</si>
  <si>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</si>
  <si>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</si>
  <si>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</si>
  <si>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</si>
  <si>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</si>
  <si>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</si>
  <si>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</si>
  <si>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</si>
  <si>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</si>
  <si>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</si>
  <si>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</si>
  <si>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</si>
  <si>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</si>
  <si>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</si>
  <si>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</si>
  <si>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</si>
  <si>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NTRN</t>
  </si>
  <si>
    <t xml:space="preserve">NTRN </t>
  </si>
  <si>
    <t>Marsha Vernoga</t>
  </si>
  <si>
    <t>NTRN 1</t>
  </si>
  <si>
    <t>NTRN 5</t>
  </si>
  <si>
    <t>KIN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</si>
</sst>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42578125" style="62" customWidth="1"/>
    <col min="17" max="17" width="31.855468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18</v>
      </c>
      <c r="I1" s="109"/>
      <c r="J1" s="110"/>
      <c r="K1" s="2" t="s">
        <v>67</v>
      </c>
      <c r="L1" s="59" t="s">
        <v>65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66</v>
      </c>
    </row>
    <row r="2" spans="1:17" x14ac:dyDescent="0.25">
      <c r="F2" s="10" t="s">
        <v>4</v>
      </c>
      <c r="G2" s="84">
        <v>26</v>
      </c>
      <c r="H2" s="111" t="str">
        <f>'2026-27 Summary'!C2</f>
        <v>NTRN</v>
      </c>
      <c r="I2" s="111"/>
      <c r="J2" s="111"/>
      <c r="K2" s="11">
        <f>'2026-27 Summary'!D2</f>
        <v>2.6</v>
      </c>
      <c r="L2" s="4">
        <f>SUM(L7:L24)</f>
        <v>0.60000000000000009</v>
      </c>
      <c r="M2" s="4">
        <f>SUM(M7:M24)</f>
        <v>396</v>
      </c>
      <c r="N2" s="4">
        <f>SUM(N7:N24)</f>
        <v>13.200000000000001</v>
      </c>
      <c r="O2" s="29">
        <f>M2/L2</f>
        <v>659.99999999999989</v>
      </c>
      <c r="P2" s="6">
        <f>N2/L2</f>
        <v>22</v>
      </c>
      <c r="Q2" s="91" t="s">
        <v>87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32</v>
      </c>
      <c r="I3" s="106" t="s">
        <v>57</v>
      </c>
      <c r="J3" s="106"/>
      <c r="K3" s="107"/>
      <c r="L3" s="4">
        <f>'2026-27 Summary'!D2-'Summer 26'!L2-'Fall 26 (compressed)'!K2-'Winter 26-27'!L2-'Spring 27 (compressed)'!K2</f>
        <v>0</v>
      </c>
      <c r="M3" s="14"/>
      <c r="N3" s="15"/>
      <c r="O3" s="15"/>
      <c r="P3" s="63"/>
      <c r="Q3" s="87" t="s">
        <v>88</v>
      </c>
    </row>
    <row r="4" spans="1:17" ht="19.5" customHeight="1" x14ac:dyDescent="0.25">
      <c r="A4" s="1" t="s">
        <v>5</v>
      </c>
      <c r="B4" s="122" t="s">
        <v>104</v>
      </c>
      <c r="C4" s="123"/>
      <c r="E4" s="95" t="s">
        <v>86</v>
      </c>
      <c r="F4" s="95"/>
      <c r="G4" s="95"/>
      <c r="H4" s="95"/>
      <c r="I4" s="95"/>
      <c r="J4" s="71"/>
      <c r="K4" s="41" t="s">
        <v>84</v>
      </c>
      <c r="L4" s="64"/>
      <c r="N4" s="63"/>
      <c r="O4" s="63"/>
      <c r="P4" s="63"/>
      <c r="Q4" s="87" t="s">
        <v>89</v>
      </c>
    </row>
    <row r="5" spans="1:17" ht="18.75" customHeight="1" x14ac:dyDescent="0.25">
      <c r="I5" s="62"/>
      <c r="M5" s="64"/>
      <c r="O5" s="63"/>
      <c r="P5" s="63"/>
      <c r="Q5" s="87" t="s">
        <v>90</v>
      </c>
    </row>
    <row r="6" spans="1:17" ht="78.75" customHeight="1" x14ac:dyDescent="0.25">
      <c r="A6" s="48" t="s">
        <v>26</v>
      </c>
      <c r="B6" s="48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3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 t="s">
        <v>103</v>
      </c>
      <c r="B7" s="50">
        <v>1</v>
      </c>
      <c r="C7" s="50" t="s">
        <v>38</v>
      </c>
      <c r="D7" s="50" t="s">
        <v>76</v>
      </c>
      <c r="E7" s="50">
        <v>44</v>
      </c>
      <c r="F7" s="50">
        <v>44</v>
      </c>
      <c r="G7" s="31">
        <v>44</v>
      </c>
      <c r="H7" s="50">
        <v>2</v>
      </c>
      <c r="I7" s="66">
        <f t="shared" ref="I7:I9" si="0">G7*H7</f>
        <v>88</v>
      </c>
      <c r="J7" s="72">
        <v>3</v>
      </c>
      <c r="K7" s="73">
        <v>3</v>
      </c>
      <c r="L7" s="65">
        <f t="shared" ref="L7" si="1">K7*H7/15</f>
        <v>0.4</v>
      </c>
      <c r="M7" s="66">
        <f>I7*J7</f>
        <v>264</v>
      </c>
      <c r="N7" s="67">
        <f>M7/30</f>
        <v>8.8000000000000007</v>
      </c>
      <c r="O7" s="65">
        <f t="shared" ref="O7" si="2">M7/L7</f>
        <v>660</v>
      </c>
      <c r="P7" s="65">
        <f>N7/L7</f>
        <v>22</v>
      </c>
      <c r="Q7" s="46"/>
    </row>
    <row r="8" spans="1:17" ht="15.75" customHeight="1" x14ac:dyDescent="0.25">
      <c r="A8" s="41" t="s">
        <v>103</v>
      </c>
      <c r="B8" s="41">
        <v>1</v>
      </c>
      <c r="C8" s="41" t="s">
        <v>36</v>
      </c>
      <c r="D8" s="50" t="s">
        <v>76</v>
      </c>
      <c r="E8" s="50">
        <v>44</v>
      </c>
      <c r="F8" s="50">
        <v>44</v>
      </c>
      <c r="G8" s="31">
        <v>44</v>
      </c>
      <c r="H8" s="50">
        <v>1</v>
      </c>
      <c r="I8" s="66">
        <f t="shared" si="0"/>
        <v>44</v>
      </c>
      <c r="J8" s="72">
        <v>3</v>
      </c>
      <c r="K8" s="73">
        <v>3</v>
      </c>
      <c r="L8" s="65">
        <f t="shared" ref="L8:L24" si="3">K8*H8/15</f>
        <v>0.2</v>
      </c>
      <c r="M8" s="66">
        <f t="shared" ref="M8:M24" si="4">I8*J8</f>
        <v>132</v>
      </c>
      <c r="N8" s="67">
        <f t="shared" ref="N8:N24" si="5">M8/30</f>
        <v>4.4000000000000004</v>
      </c>
      <c r="O8" s="65">
        <f t="shared" ref="O8:O24" si="6">M8/L8</f>
        <v>660</v>
      </c>
      <c r="P8" s="65">
        <f t="shared" ref="P8:P24" si="7">N8/L8</f>
        <v>22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2" t="s">
        <v>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A7" sqref="A7:J10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8" t="s">
        <v>18</v>
      </c>
      <c r="H1" s="109"/>
      <c r="I1" s="110"/>
      <c r="J1" s="2" t="s">
        <v>67</v>
      </c>
      <c r="K1" s="59" t="s">
        <v>68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7" x14ac:dyDescent="0.25">
      <c r="E2" s="10" t="s">
        <v>14</v>
      </c>
      <c r="F2" s="84">
        <v>26</v>
      </c>
      <c r="G2" s="124" t="str">
        <f>'2026-27 Summary'!C2</f>
        <v>NTRN</v>
      </c>
      <c r="H2" s="124"/>
      <c r="I2" s="124"/>
      <c r="J2" s="11">
        <f>'2026-27 Summary'!D2</f>
        <v>2.6</v>
      </c>
      <c r="K2" s="4">
        <f>SUM(K7:K42)</f>
        <v>1</v>
      </c>
      <c r="L2" s="5">
        <f>SUM(L7:L42)</f>
        <v>660</v>
      </c>
      <c r="M2" s="6">
        <f>SUM(M7:M42)</f>
        <v>22</v>
      </c>
      <c r="N2" s="6">
        <f>L2/K2</f>
        <v>660</v>
      </c>
      <c r="O2" s="6">
        <f>M2/K2</f>
        <v>22</v>
      </c>
      <c r="P2"/>
    </row>
    <row r="3" spans="1:17" ht="19.5" customHeight="1" x14ac:dyDescent="0.25">
      <c r="A3" s="128"/>
      <c r="B3" s="128"/>
      <c r="C3" s="128"/>
      <c r="D3" s="128"/>
      <c r="E3" s="128"/>
      <c r="F3" s="128"/>
      <c r="H3" s="106" t="s">
        <v>57</v>
      </c>
      <c r="I3" s="106"/>
      <c r="J3" s="107"/>
      <c r="K3" s="4">
        <f>'2026-27 Summary'!D2-'Summer 26'!L2-'Fall 26 (compressed)'!K2-'Winter 26-27'!L2-'Spring 27 (compressed)'!K2</f>
        <v>0</v>
      </c>
      <c r="M3" s="63"/>
      <c r="N3" s="63"/>
      <c r="O3" s="63"/>
      <c r="P3"/>
    </row>
    <row r="4" spans="1:17" ht="19.5" customHeight="1" x14ac:dyDescent="0.25">
      <c r="A4" s="1" t="s">
        <v>5</v>
      </c>
      <c r="B4" s="122" t="s">
        <v>104</v>
      </c>
      <c r="C4" s="123"/>
      <c r="E4" s="95" t="s">
        <v>86</v>
      </c>
      <c r="F4" s="95"/>
      <c r="G4" s="95"/>
      <c r="H4" s="95"/>
      <c r="I4" s="95"/>
      <c r="J4" s="71"/>
      <c r="K4" s="41"/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26</v>
      </c>
      <c r="B6" s="48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3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106</v>
      </c>
      <c r="B7" s="50" t="s">
        <v>107</v>
      </c>
      <c r="C7" s="50" t="s">
        <v>46</v>
      </c>
      <c r="D7" s="50" t="s">
        <v>76</v>
      </c>
      <c r="E7" s="50">
        <v>35</v>
      </c>
      <c r="F7" s="31">
        <v>44</v>
      </c>
      <c r="G7" s="50">
        <v>1</v>
      </c>
      <c r="H7" s="69">
        <f t="shared" ref="H7:H42" si="0">F7*G7</f>
        <v>44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>L7/K7</f>
        <v>660</v>
      </c>
      <c r="O7" s="65">
        <f t="shared" ref="O7:O17" si="3">M7/K7</f>
        <v>22</v>
      </c>
      <c r="P7" s="52"/>
    </row>
    <row r="8" spans="1:17" ht="15.75" customHeight="1" x14ac:dyDescent="0.25">
      <c r="A8" s="50" t="s">
        <v>105</v>
      </c>
      <c r="B8" s="50"/>
      <c r="C8" s="50" t="s">
        <v>47</v>
      </c>
      <c r="D8" s="50" t="s">
        <v>76</v>
      </c>
      <c r="E8" s="50">
        <v>44</v>
      </c>
      <c r="F8" s="31">
        <v>44</v>
      </c>
      <c r="G8" s="50">
        <v>1</v>
      </c>
      <c r="H8" s="69">
        <f t="shared" si="0"/>
        <v>44</v>
      </c>
      <c r="I8" s="51">
        <v>3</v>
      </c>
      <c r="J8" s="32">
        <v>3</v>
      </c>
      <c r="K8" s="65">
        <f t="shared" ref="K8:K42" si="4">J8*G8/15</f>
        <v>0.2</v>
      </c>
      <c r="L8" s="66">
        <f t="shared" ref="L8:L42" si="5">(H8*I8)</f>
        <v>132</v>
      </c>
      <c r="M8" s="67">
        <f t="shared" ref="M8:M42" si="6">L8/30</f>
        <v>4.4000000000000004</v>
      </c>
      <c r="N8" s="65">
        <f t="shared" ref="N8:N42" si="7">L8/K8</f>
        <v>660</v>
      </c>
      <c r="O8" s="65">
        <f t="shared" si="3"/>
        <v>22</v>
      </c>
      <c r="P8" s="52"/>
    </row>
    <row r="9" spans="1:17" ht="15.75" customHeight="1" x14ac:dyDescent="0.25">
      <c r="A9" s="50" t="s">
        <v>105</v>
      </c>
      <c r="B9" s="41"/>
      <c r="C9" s="50" t="s">
        <v>45</v>
      </c>
      <c r="D9" s="50" t="s">
        <v>76</v>
      </c>
      <c r="E9" s="50">
        <v>44</v>
      </c>
      <c r="F9" s="31">
        <v>44</v>
      </c>
      <c r="G9" s="50">
        <v>1</v>
      </c>
      <c r="H9" s="69">
        <f t="shared" si="0"/>
        <v>44</v>
      </c>
      <c r="I9" s="51">
        <v>3</v>
      </c>
      <c r="J9" s="32">
        <v>3</v>
      </c>
      <c r="K9" s="65">
        <f t="shared" si="4"/>
        <v>0.2</v>
      </c>
      <c r="L9" s="66">
        <f t="shared" si="5"/>
        <v>132</v>
      </c>
      <c r="M9" s="67">
        <f t="shared" si="6"/>
        <v>4.4000000000000004</v>
      </c>
      <c r="N9" s="65">
        <f t="shared" si="7"/>
        <v>660</v>
      </c>
      <c r="O9" s="65">
        <f t="shared" si="3"/>
        <v>22</v>
      </c>
      <c r="P9" s="52"/>
    </row>
    <row r="10" spans="1:17" ht="15.75" customHeight="1" x14ac:dyDescent="0.25">
      <c r="A10" s="50" t="s">
        <v>105</v>
      </c>
      <c r="B10" s="50"/>
      <c r="C10" s="50" t="s">
        <v>45</v>
      </c>
      <c r="D10" s="50" t="s">
        <v>73</v>
      </c>
      <c r="E10" s="50">
        <v>44</v>
      </c>
      <c r="F10" s="50">
        <v>44</v>
      </c>
      <c r="G10" s="50">
        <v>2</v>
      </c>
      <c r="H10" s="69">
        <f t="shared" si="0"/>
        <v>88</v>
      </c>
      <c r="I10" s="51">
        <v>3</v>
      </c>
      <c r="J10" s="51">
        <v>3</v>
      </c>
      <c r="K10" s="65">
        <f t="shared" si="4"/>
        <v>0.4</v>
      </c>
      <c r="L10" s="66">
        <f t="shared" si="5"/>
        <v>264</v>
      </c>
      <c r="M10" s="67">
        <f t="shared" si="6"/>
        <v>8.8000000000000007</v>
      </c>
      <c r="N10" s="65">
        <f t="shared" si="7"/>
        <v>660</v>
      </c>
      <c r="O10" s="65">
        <f t="shared" si="3"/>
        <v>22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9">
        <f t="shared" si="0"/>
        <v>0</v>
      </c>
      <c r="I11" s="51"/>
      <c r="J11" s="51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3"/>
        <v>#DIV/0!</v>
      </c>
      <c r="P11" s="52"/>
    </row>
    <row r="12" spans="1:17" ht="15.75" customHeight="1" x14ac:dyDescent="0.25">
      <c r="A12" s="41"/>
      <c r="B12" s="41"/>
      <c r="C12" s="50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3"/>
        <v>#DIV/0!</v>
      </c>
      <c r="P12" s="52"/>
    </row>
    <row r="13" spans="1:17" ht="15.75" customHeight="1" x14ac:dyDescent="0.25">
      <c r="A13" s="41"/>
      <c r="B13" s="41"/>
      <c r="C13" s="50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3"/>
        <v>#DIV/0!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2" t="s">
        <v>13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6" ht="61.5" customHeight="1" x14ac:dyDescent="0.25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7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E20" sqref="E20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18</v>
      </c>
      <c r="I1" s="109"/>
      <c r="J1" s="110"/>
      <c r="K1" s="2" t="s">
        <v>67</v>
      </c>
      <c r="L1" s="59" t="s">
        <v>101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100</v>
      </c>
    </row>
    <row r="2" spans="1:17" x14ac:dyDescent="0.25">
      <c r="F2" s="10" t="s">
        <v>91</v>
      </c>
      <c r="G2" s="84" t="s">
        <v>60</v>
      </c>
      <c r="H2" s="111" t="str">
        <f>'2026-27 Summary'!C2</f>
        <v>NTRN</v>
      </c>
      <c r="I2" s="111"/>
      <c r="J2" s="111"/>
      <c r="K2" s="11">
        <f>'2026-27 Summary'!D2</f>
        <v>2.6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92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32</v>
      </c>
      <c r="I3" s="106" t="s">
        <v>57</v>
      </c>
      <c r="J3" s="106"/>
      <c r="K3" s="107"/>
      <c r="L3" s="4">
        <f>'2026-27 Summary'!D2-'Summer 26'!L2-'Fall 26 (compressed)'!K2-'Winter 26-27'!L2-'Spring 27 (compressed)'!K2</f>
        <v>0</v>
      </c>
      <c r="M3" s="14"/>
      <c r="N3" s="15"/>
      <c r="O3" s="15"/>
      <c r="P3" s="63"/>
      <c r="Q3" s="87"/>
    </row>
    <row r="4" spans="1:17" ht="19.5" customHeight="1" x14ac:dyDescent="0.25">
      <c r="A4" s="1" t="s">
        <v>5</v>
      </c>
      <c r="B4" s="122"/>
      <c r="C4" s="123"/>
      <c r="E4" s="95" t="s">
        <v>86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350000000000001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26</v>
      </c>
      <c r="B6" s="48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3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2" t="s">
        <v>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42578125" style="62" bestFit="1" customWidth="1"/>
    <col min="13" max="13" width="8.28515625" style="62" customWidth="1"/>
    <col min="14" max="14" width="13.42578125" style="62" customWidth="1"/>
    <col min="15" max="15" width="15.42578125" style="62" customWidth="1"/>
    <col min="16" max="16" width="57.42578125" style="62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08" t="s">
        <v>18</v>
      </c>
      <c r="H1" s="109"/>
      <c r="I1" s="110"/>
      <c r="J1" s="70" t="s">
        <v>67</v>
      </c>
      <c r="K1" s="59" t="s">
        <v>69</v>
      </c>
      <c r="L1" s="60" t="s">
        <v>10</v>
      </c>
      <c r="M1" s="61" t="s">
        <v>3</v>
      </c>
      <c r="N1" s="59" t="s">
        <v>29</v>
      </c>
      <c r="O1" s="59" t="s">
        <v>56</v>
      </c>
      <c r="P1" s="21"/>
    </row>
    <row r="2" spans="1:17" x14ac:dyDescent="0.25">
      <c r="E2" s="10" t="s">
        <v>15</v>
      </c>
      <c r="F2" s="84">
        <v>27</v>
      </c>
      <c r="G2" s="124" t="str">
        <f>'2026-27 Summary'!C2</f>
        <v>NTRN</v>
      </c>
      <c r="H2" s="124"/>
      <c r="I2" s="124"/>
      <c r="J2" s="11">
        <f>'2026-27 Summary'!D2</f>
        <v>2.6</v>
      </c>
      <c r="K2" s="4">
        <f>SUM(K7:K42)</f>
        <v>1</v>
      </c>
      <c r="L2" s="12">
        <f>SUM(L7:L42)</f>
        <v>660</v>
      </c>
      <c r="M2" s="13">
        <f>SUM(M7:M42)</f>
        <v>22</v>
      </c>
      <c r="N2" s="13">
        <f>L2/K2</f>
        <v>660</v>
      </c>
      <c r="O2" s="6">
        <f>M2/K2</f>
        <v>22</v>
      </c>
      <c r="P2"/>
    </row>
    <row r="3" spans="1:17" ht="19.5" customHeight="1" x14ac:dyDescent="0.25">
      <c r="A3" s="1"/>
      <c r="G3" s="94"/>
      <c r="H3" s="106" t="s">
        <v>57</v>
      </c>
      <c r="I3" s="106"/>
      <c r="J3" s="107"/>
      <c r="K3" s="4">
        <f>'2026-27 Summary'!D2-'Summer 26'!L2-'Fall 26 (compressed)'!K2-'Winter 26-27'!L2-'Spring 27 (compressed)'!K2</f>
        <v>0</v>
      </c>
      <c r="L3" s="14"/>
      <c r="M3" s="15"/>
      <c r="N3" s="15"/>
      <c r="O3" s="63"/>
      <c r="P3"/>
    </row>
    <row r="4" spans="1:17" ht="19.5" customHeight="1" x14ac:dyDescent="0.25">
      <c r="A4" s="1" t="s">
        <v>5</v>
      </c>
      <c r="B4" s="122" t="s">
        <v>104</v>
      </c>
      <c r="C4" s="123"/>
      <c r="E4" s="95" t="s">
        <v>86</v>
      </c>
      <c r="F4" s="95"/>
      <c r="G4" s="95"/>
      <c r="H4" s="95"/>
      <c r="I4" s="95"/>
      <c r="J4" s="71"/>
      <c r="K4" s="41" t="s">
        <v>84</v>
      </c>
      <c r="M4" s="63"/>
      <c r="N4" s="63"/>
      <c r="O4" s="63"/>
      <c r="P4" s="129" t="s">
        <v>31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0"/>
    </row>
    <row r="6" spans="1:17" ht="76.5" customHeight="1" x14ac:dyDescent="0.25">
      <c r="A6" s="48" t="s">
        <v>26</v>
      </c>
      <c r="B6" s="48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3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106</v>
      </c>
      <c r="B7" s="50" t="s">
        <v>107</v>
      </c>
      <c r="C7" s="50" t="s">
        <v>46</v>
      </c>
      <c r="D7" s="50" t="s">
        <v>76</v>
      </c>
      <c r="E7" s="50">
        <v>35</v>
      </c>
      <c r="F7" s="31">
        <v>44</v>
      </c>
      <c r="G7" s="50">
        <v>1</v>
      </c>
      <c r="H7" s="69">
        <f t="shared" ref="H7:H10" si="0">F7*G7</f>
        <v>44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 t="shared" ref="N7" si="3">L7/K7</f>
        <v>660</v>
      </c>
      <c r="O7" s="65">
        <f>M7/K7</f>
        <v>22</v>
      </c>
      <c r="P7" s="52"/>
    </row>
    <row r="8" spans="1:17" ht="15.75" customHeight="1" x14ac:dyDescent="0.25">
      <c r="A8" s="50" t="s">
        <v>105</v>
      </c>
      <c r="B8" s="50"/>
      <c r="C8" s="50" t="s">
        <v>47</v>
      </c>
      <c r="D8" s="50" t="s">
        <v>76</v>
      </c>
      <c r="E8" s="50">
        <v>44</v>
      </c>
      <c r="F8" s="31">
        <v>44</v>
      </c>
      <c r="G8" s="50">
        <v>1</v>
      </c>
      <c r="H8" s="69">
        <f t="shared" si="0"/>
        <v>44</v>
      </c>
      <c r="I8" s="51">
        <v>3</v>
      </c>
      <c r="J8" s="32">
        <v>3</v>
      </c>
      <c r="K8" s="65">
        <f t="shared" ref="K8:K42" si="4">J8*G8/15</f>
        <v>0.2</v>
      </c>
      <c r="L8" s="66">
        <f t="shared" ref="L8:L42" si="5">(H8*I8)</f>
        <v>132</v>
      </c>
      <c r="M8" s="67">
        <f t="shared" ref="M8:M42" si="6">L8/30</f>
        <v>4.4000000000000004</v>
      </c>
      <c r="N8" s="65">
        <f t="shared" ref="N8:N42" si="7">L8/K8</f>
        <v>660</v>
      </c>
      <c r="O8" s="65">
        <f>M8/K8</f>
        <v>22</v>
      </c>
      <c r="P8" s="52"/>
    </row>
    <row r="9" spans="1:17" ht="15.75" customHeight="1" x14ac:dyDescent="0.25">
      <c r="A9" s="50" t="s">
        <v>105</v>
      </c>
      <c r="B9" s="41"/>
      <c r="C9" s="50" t="s">
        <v>45</v>
      </c>
      <c r="D9" s="50" t="s">
        <v>76</v>
      </c>
      <c r="E9" s="50">
        <v>44</v>
      </c>
      <c r="F9" s="31">
        <v>44</v>
      </c>
      <c r="G9" s="50">
        <v>1</v>
      </c>
      <c r="H9" s="69">
        <f t="shared" si="0"/>
        <v>44</v>
      </c>
      <c r="I9" s="51">
        <v>3</v>
      </c>
      <c r="J9" s="32">
        <v>3</v>
      </c>
      <c r="K9" s="65">
        <f t="shared" si="4"/>
        <v>0.2</v>
      </c>
      <c r="L9" s="66">
        <f t="shared" si="5"/>
        <v>132</v>
      </c>
      <c r="M9" s="67">
        <f t="shared" si="6"/>
        <v>4.4000000000000004</v>
      </c>
      <c r="N9" s="65">
        <f t="shared" si="7"/>
        <v>660</v>
      </c>
      <c r="O9" s="65">
        <f t="shared" ref="O9:O42" si="8">M9/K9</f>
        <v>22</v>
      </c>
      <c r="P9" s="52"/>
    </row>
    <row r="10" spans="1:17" ht="15.75" customHeight="1" x14ac:dyDescent="0.25">
      <c r="A10" s="50" t="s">
        <v>105</v>
      </c>
      <c r="B10" s="50"/>
      <c r="C10" s="50" t="s">
        <v>45</v>
      </c>
      <c r="D10" s="50" t="s">
        <v>73</v>
      </c>
      <c r="E10" s="50">
        <v>44</v>
      </c>
      <c r="F10" s="50">
        <v>44</v>
      </c>
      <c r="G10" s="50">
        <v>2</v>
      </c>
      <c r="H10" s="69">
        <f t="shared" si="0"/>
        <v>88</v>
      </c>
      <c r="I10" s="51">
        <v>3</v>
      </c>
      <c r="J10" s="51">
        <v>3</v>
      </c>
      <c r="K10" s="65">
        <f t="shared" si="4"/>
        <v>0.4</v>
      </c>
      <c r="L10" s="66">
        <f t="shared" si="5"/>
        <v>264</v>
      </c>
      <c r="M10" s="67">
        <f t="shared" si="6"/>
        <v>8.8000000000000007</v>
      </c>
      <c r="N10" s="65">
        <f t="shared" si="7"/>
        <v>660</v>
      </c>
      <c r="O10" s="65">
        <f t="shared" si="8"/>
        <v>22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6">
        <f t="shared" ref="H11:H40" si="9">F11*G11</f>
        <v>0</v>
      </c>
      <c r="I11" s="72"/>
      <c r="J11" s="72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8"/>
        <v>#DIV/0!</v>
      </c>
      <c r="P11" s="52"/>
    </row>
    <row r="12" spans="1:17" ht="15.75" customHeight="1" x14ac:dyDescent="0.25">
      <c r="A12" s="33"/>
      <c r="B12" s="34"/>
      <c r="C12" s="50"/>
      <c r="D12" s="50"/>
      <c r="E12" s="50"/>
      <c r="F12" s="50"/>
      <c r="G12" s="50"/>
      <c r="H12" s="66">
        <f t="shared" si="9"/>
        <v>0</v>
      </c>
      <c r="I12" s="72"/>
      <c r="J12" s="72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8"/>
        <v>#DIV/0!</v>
      </c>
      <c r="P12" s="52"/>
    </row>
    <row r="13" spans="1:17" ht="15.75" customHeight="1" x14ac:dyDescent="0.25">
      <c r="A13" s="35"/>
      <c r="B13" s="36"/>
      <c r="C13" s="50"/>
      <c r="D13" s="50"/>
      <c r="E13" s="50"/>
      <c r="F13" s="50"/>
      <c r="G13" s="50"/>
      <c r="H13" s="66">
        <f t="shared" si="9"/>
        <v>0</v>
      </c>
      <c r="I13" s="72"/>
      <c r="J13" s="72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8"/>
        <v>#DIV/0!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si="9"/>
        <v>0</v>
      </c>
      <c r="I14" s="72"/>
      <c r="J14" s="72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8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9"/>
        <v>0</v>
      </c>
      <c r="I15" s="72"/>
      <c r="J15" s="72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8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9"/>
        <v>0</v>
      </c>
      <c r="I16" s="72"/>
      <c r="J16" s="72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8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9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9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9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9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9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9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9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9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9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9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9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9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9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9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9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9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9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9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9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9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9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9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9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9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10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10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2" t="s">
        <v>13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7" s="44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7"/>
      <c r="Q44"/>
    </row>
    <row r="45" spans="1:17" x14ac:dyDescent="0.25">
      <c r="A45" s="118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C11:C42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74DA8CE4-8752-0140-8DD8-72D5AF17BFE5}">
          <x14:formula1>
            <xm:f>Definitions!$A$18:$A$21</xm:f>
          </x14:formula1>
          <xm:sqref>C7:C10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tabSelected="1"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9" t="s">
        <v>25</v>
      </c>
      <c r="B2" s="85" t="s">
        <v>60</v>
      </c>
      <c r="C2" s="10" t="s">
        <v>102</v>
      </c>
      <c r="D2" s="104">
        <v>2.6</v>
      </c>
      <c r="E2" s="4">
        <f>SUM('Summer 26'!L2,'Fall 26 (compressed)'!K2,'Winter 26-27'!L2,'Spring 27 (compressed)'!K2)</f>
        <v>2.6</v>
      </c>
      <c r="F2" s="4">
        <f>'Summer 26'!M2+'Fall 26 (compressed)'!L2+'Winter 26-27'!M2+'Spring 27 (compressed)'!L2</f>
        <v>1716</v>
      </c>
      <c r="G2" s="4">
        <f>SUM('Summer 26'!N2,'Fall 26 (compressed)'!M2,'Winter 26-27'!N2,'Spring 27 (compressed)'!M2)</f>
        <v>57.2</v>
      </c>
      <c r="H2" s="6">
        <f>F2/E2</f>
        <v>660</v>
      </c>
      <c r="I2" s="92">
        <f>G2/E2</f>
        <v>22</v>
      </c>
    </row>
    <row r="3" spans="1:14" x14ac:dyDescent="0.25">
      <c r="D3" t="s">
        <v>40</v>
      </c>
      <c r="H3" t="s">
        <v>57</v>
      </c>
    </row>
    <row r="4" spans="1:14" x14ac:dyDescent="0.25">
      <c r="D4" s="105">
        <v>2.6</v>
      </c>
    </row>
    <row r="6" spans="1:14" ht="15.75" thickBot="1" x14ac:dyDescent="0.3">
      <c r="A6" s="58"/>
      <c r="B6" s="58"/>
      <c r="D6" s="58"/>
      <c r="E6" s="89" t="s">
        <v>62</v>
      </c>
      <c r="F6" s="89" t="s">
        <v>63</v>
      </c>
      <c r="G6" s="58"/>
      <c r="H6" s="58"/>
      <c r="K6" s="58"/>
      <c r="L6" s="58"/>
      <c r="M6" s="58"/>
      <c r="N6" s="58"/>
    </row>
    <row r="7" spans="1:14" x14ac:dyDescent="0.25">
      <c r="D7" s="86" t="s">
        <v>28</v>
      </c>
      <c r="E7" s="99">
        <v>0.6</v>
      </c>
      <c r="F7" s="99">
        <v>1</v>
      </c>
    </row>
    <row r="8" spans="1:14" x14ac:dyDescent="0.25">
      <c r="D8" s="86" t="s">
        <v>11</v>
      </c>
      <c r="E8" s="99">
        <v>11.51</v>
      </c>
      <c r="F8" s="99">
        <v>17.88</v>
      </c>
    </row>
    <row r="9" spans="1:14" x14ac:dyDescent="0.25">
      <c r="D9" s="86" t="s">
        <v>29</v>
      </c>
      <c r="E9" s="99">
        <v>606.66999999999996</v>
      </c>
      <c r="F9" s="99">
        <v>557</v>
      </c>
    </row>
    <row r="10" spans="1:14" x14ac:dyDescent="0.25">
      <c r="D10" s="86" t="s">
        <v>56</v>
      </c>
      <c r="E10" s="100">
        <v>19.18</v>
      </c>
      <c r="F10" s="100">
        <v>17.88</v>
      </c>
    </row>
    <row r="11" spans="1:14" x14ac:dyDescent="0.25">
      <c r="D11" s="86"/>
      <c r="E11" s="96"/>
      <c r="F11" s="96"/>
    </row>
    <row r="12" spans="1:14" x14ac:dyDescent="0.25">
      <c r="E12" s="131" t="s">
        <v>79</v>
      </c>
      <c r="F12" s="132"/>
      <c r="G12" s="132"/>
      <c r="H12" s="133"/>
    </row>
    <row r="13" spans="1:14" ht="15.75" thickBot="1" x14ac:dyDescent="0.3">
      <c r="E13" s="88" t="s">
        <v>28</v>
      </c>
      <c r="F13" s="88" t="s">
        <v>11</v>
      </c>
      <c r="G13" s="88" t="s">
        <v>29</v>
      </c>
      <c r="H13" s="88" t="s">
        <v>56</v>
      </c>
    </row>
    <row r="14" spans="1:14" x14ac:dyDescent="0.25">
      <c r="E14" s="99">
        <f>AVERAGE(E19:E23)</f>
        <v>2.5199999999999996</v>
      </c>
      <c r="F14" s="99">
        <f>AVERAGE(F19:F23)</f>
        <v>40.762</v>
      </c>
      <c r="G14" s="99">
        <f>AVERAGE(G19:G23)</f>
        <v>499.69199999999989</v>
      </c>
      <c r="H14" s="99">
        <f>AVERAGE(H19:H23)</f>
        <v>16.247999999999998</v>
      </c>
    </row>
    <row r="17" spans="4:8" x14ac:dyDescent="0.25">
      <c r="E17" s="131" t="s">
        <v>80</v>
      </c>
      <c r="F17" s="132"/>
      <c r="G17" s="132"/>
      <c r="H17" s="133"/>
    </row>
    <row r="18" spans="4:8" ht="15.75" thickBot="1" x14ac:dyDescent="0.3">
      <c r="E18" s="88" t="s">
        <v>28</v>
      </c>
      <c r="F18" s="88" t="s">
        <v>11</v>
      </c>
      <c r="G18" s="88" t="s">
        <v>29</v>
      </c>
      <c r="H18" s="88" t="s">
        <v>56</v>
      </c>
    </row>
    <row r="19" spans="4:8" x14ac:dyDescent="0.25">
      <c r="D19" s="86" t="s">
        <v>81</v>
      </c>
      <c r="E19" s="97">
        <v>2.6</v>
      </c>
      <c r="F19" s="97">
        <v>43.2</v>
      </c>
      <c r="G19" s="97">
        <v>507.69</v>
      </c>
      <c r="H19" s="97">
        <v>16.62</v>
      </c>
    </row>
    <row r="20" spans="4:8" x14ac:dyDescent="0.25">
      <c r="D20" s="86" t="s">
        <v>27</v>
      </c>
      <c r="E20" s="97">
        <v>2.4</v>
      </c>
      <c r="F20" s="97">
        <v>39.85</v>
      </c>
      <c r="G20" s="97">
        <v>512.91999999999996</v>
      </c>
      <c r="H20" s="97">
        <v>16.600000000000001</v>
      </c>
    </row>
    <row r="21" spans="4:8" x14ac:dyDescent="0.25">
      <c r="D21" s="86" t="s">
        <v>33</v>
      </c>
      <c r="E21" s="97">
        <v>2.6</v>
      </c>
      <c r="F21" s="97">
        <v>35.72</v>
      </c>
      <c r="G21" s="97">
        <v>420.38</v>
      </c>
      <c r="H21" s="97">
        <v>13.74</v>
      </c>
    </row>
    <row r="22" spans="4:8" x14ac:dyDescent="0.25">
      <c r="D22" s="86" t="s">
        <v>41</v>
      </c>
      <c r="E22" s="98">
        <v>2.8</v>
      </c>
      <c r="F22" s="98">
        <v>44.92</v>
      </c>
      <c r="G22" s="98">
        <v>494.29</v>
      </c>
      <c r="H22" s="98">
        <v>16.04</v>
      </c>
    </row>
    <row r="23" spans="4:8" x14ac:dyDescent="0.25">
      <c r="D23" s="86" t="s">
        <v>64</v>
      </c>
      <c r="E23" s="21">
        <v>2.2000000000000002</v>
      </c>
      <c r="F23" s="21">
        <v>40.119999999999997</v>
      </c>
      <c r="G23" s="21">
        <v>563.17999999999995</v>
      </c>
      <c r="H23" s="21">
        <v>18.239999999999998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B4" sqref="B4:C4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8" t="s">
        <v>18</v>
      </c>
      <c r="H1" s="109"/>
      <c r="I1" s="110"/>
      <c r="J1" s="70" t="s">
        <v>67</v>
      </c>
      <c r="K1" s="59" t="s">
        <v>70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6" x14ac:dyDescent="0.25">
      <c r="F2" s="102" t="s">
        <v>60</v>
      </c>
      <c r="G2" s="111" t="str">
        <f>'2026-27 Summary'!C2</f>
        <v>NTRN</v>
      </c>
      <c r="H2" s="111"/>
      <c r="I2" s="111"/>
      <c r="J2" s="11">
        <f>'2026-27 Summary'!D2</f>
        <v>2.6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106" t="s">
        <v>57</v>
      </c>
      <c r="I3" s="106"/>
      <c r="J3" s="107"/>
      <c r="K3" s="4">
        <f>'2026-27 Summary'!D2-'Proposed Additions'!K2-'Summer 26'!L2-'Fall 26 (compressed)'!K2-'Winter 26-27'!L2-'Spring 27 (compressed)'!K2</f>
        <v>0</v>
      </c>
      <c r="L3" s="14"/>
      <c r="M3" s="15"/>
      <c r="N3" s="15"/>
      <c r="O3" s="63"/>
      <c r="P3"/>
    </row>
    <row r="4" spans="1:16" ht="19.5" customHeight="1" x14ac:dyDescent="0.25">
      <c r="A4" s="1" t="s">
        <v>5</v>
      </c>
      <c r="B4" s="122"/>
      <c r="C4" s="123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18</v>
      </c>
      <c r="C6" s="48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18" t="s">
        <v>12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4" t="s">
        <v>20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6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</row>
    <row r="21" spans="1:16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2026-06-17T21:19:35Z</dcterms:modified>
</cp:coreProperties>
</file>